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T14" i="1"/>
  <c r="S14" i="1"/>
  <c r="R14" i="1"/>
  <c r="Q14" i="1"/>
  <c r="P14" i="1"/>
  <c r="O14" i="1"/>
  <c r="N14" i="1"/>
  <c r="M14" i="1"/>
  <c r="L14" i="1"/>
  <c r="K14" i="1"/>
  <c r="J14" i="1"/>
  <c r="I14" i="1"/>
  <c r="H16" i="1" l="1"/>
  <c r="H18" i="1" s="1"/>
  <c r="G16" i="1"/>
  <c r="G18" i="1" s="1"/>
  <c r="F16" i="1"/>
  <c r="F18" i="1" s="1"/>
  <c r="D17" i="1" l="1"/>
  <c r="C17" i="1"/>
  <c r="E17" i="1"/>
  <c r="C15" i="1" l="1"/>
  <c r="E15" i="1" l="1"/>
  <c r="D15" i="1"/>
  <c r="E14" i="1" l="1"/>
  <c r="D14" i="1"/>
  <c r="C14" i="1"/>
  <c r="T18" i="1" l="1"/>
  <c r="S18" i="1"/>
  <c r="R18" i="1"/>
  <c r="Q18" i="1"/>
  <c r="P18" i="1"/>
  <c r="O18" i="1"/>
  <c r="N18" i="1"/>
  <c r="M18" i="1"/>
  <c r="L18" i="1"/>
  <c r="K18" i="1"/>
  <c r="J18" i="1"/>
  <c r="I18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<sst xmlns="http://schemas.openxmlformats.org/spreadsheetml/2006/main" count="69" uniqueCount="52">
  <si>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</si>
  <si>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</si>
  <si>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</si>
  <si>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</si>
  <si>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</si>
  <si>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</si>
  <si>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</si>
  <si>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</si>
  <si>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</si>
  <si>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</si>
  <si>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</si>
  <si>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</si>
  <si>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</si>
  <si>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</si>
  <si>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</si>
  <si>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</si>
  <si>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</si>
  <si>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</si>
  <si>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</si>
  <si>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</si>
  <si>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</si>
  <si>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</si>
  <si>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</si>
  <si>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</si>
  <si>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</si>
  <si>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</si>
  <si>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</si>
  <si>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</si>
  <si>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</si>
  <si>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Відходи при гарячій обробці (приварок)</t>
  </si>
  <si>
    <t>МП Л</t>
  </si>
  <si>
    <t>Подають на мілкій закусочній тарілці при температурі 60-65º С разом з гарніром.</t>
  </si>
  <si>
    <t xml:space="preserve">                                                                                                                      (підпис)                                 (ім’я, прізвище)</t>
  </si>
  <si>
    <t>ВИХІД</t>
  </si>
  <si>
    <t>Маса припущеної моркви: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</si>
  <si>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</si>
  <si>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</si>
  <si>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ст. 35
«Сучасна картотека страв», 
Видання 2009 р.
</t>
  </si>
  <si>
    <t>МОРКВА ПРИПУЩЕНА</t>
  </si>
  <si>
    <t>Масло вершкове 72%</t>
  </si>
  <si>
    <t xml:space="preserve">Моркву нарізають соломкою або дрібним кубиком, припускають у воді з додаванням вершкового масла до готовності (10-15 хв).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</si>
  <si>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нарізана соломкою.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</si>
  <si>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</si>
  <si>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моркві та вершковому маслу.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</si>
  <si>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соковита.</t>
    </r>
  </si>
  <si>
    <t>50 г ± 3 %</t>
  </si>
  <si>
    <t>70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</si>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</sst>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zoomScale="70" zoomScaleNormal="100" zoomScalePageLayoutView="70" workbookViewId="0">
      <selection activeCell="T14" sqref="T14:T15"/>
    </sheetView>
  </sheetViews>
  <sheetFormatPr defaultRowHeight="15" x14ac:dyDescent="0.25"/>
  <cols>
    <col min="1" max="1" width="4.7109375" customWidth="1"/>
    <col min="2" max="2" width="15.425781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2.85546875" customWidth="1"/>
    <col min="22" max="22" width="10.85546875" customWidth="1"/>
    <col min="23" max="23" width="12.28515625" customWidth="1"/>
  </cols>
  <sheetData>
    <row r="1" spans="1:29" x14ac:dyDescent="0.25">
      <c r="A1" s="2"/>
      <c r="B1" s="52" t="s">
        <v>37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4"/>
      <c r="Q1" s="51" t="s">
        <v>17</v>
      </c>
      <c r="R1" s="51"/>
      <c r="S1" s="51"/>
      <c r="T1" s="51"/>
      <c r="U1" s="51"/>
    </row>
    <row r="2" spans="1:29" x14ac:dyDescent="0.25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4"/>
      <c r="Q2" s="51" t="s">
        <v>18</v>
      </c>
      <c r="R2" s="51"/>
      <c r="S2" s="51"/>
      <c r="T2" s="51"/>
      <c r="U2" s="51"/>
    </row>
    <row r="3" spans="1:29" x14ac:dyDescent="0.25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4"/>
      <c r="Q3" s="51" t="s">
        <v>19</v>
      </c>
      <c r="R3" s="51"/>
      <c r="S3" s="51"/>
      <c r="T3" s="51"/>
      <c r="U3" s="51"/>
    </row>
    <row r="4" spans="1:29" x14ac:dyDescent="0.25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4"/>
      <c r="Q4" s="51" t="s">
        <v>20</v>
      </c>
      <c r="R4" s="51"/>
      <c r="S4" s="51"/>
      <c r="T4" s="51"/>
      <c r="U4" s="51"/>
    </row>
    <row r="5" spans="1:29" x14ac:dyDescent="0.25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5" t="s">
        <v>16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9" s="28" customFormat="1" x14ac:dyDescent="0.25">
      <c r="A7" s="46" t="s">
        <v>38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7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6" t="s">
        <v>13</v>
      </c>
      <c r="S9" s="56"/>
      <c r="T9" s="56"/>
      <c r="U9" s="56" t="s">
        <v>3</v>
      </c>
      <c r="V9" s="62" t="s">
        <v>25</v>
      </c>
      <c r="W9" s="55" t="s">
        <v>29</v>
      </c>
      <c r="X9" s="55" t="s">
        <v>47</v>
      </c>
    </row>
    <row r="10" spans="1:29" ht="15.75" customHeight="1" x14ac:dyDescent="0.25">
      <c r="A10" s="48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  <c r="S10" s="56"/>
      <c r="T10" s="56"/>
      <c r="U10" s="56"/>
      <c r="V10" s="63"/>
      <c r="W10" s="55"/>
      <c r="X10" s="55"/>
    </row>
    <row r="11" spans="1:29" ht="25.5" customHeight="1" x14ac:dyDescent="0.25">
      <c r="A11" s="48"/>
      <c r="B11" s="55"/>
      <c r="C11" s="50" t="s">
        <v>8</v>
      </c>
      <c r="D11" s="50"/>
      <c r="E11" s="50"/>
      <c r="F11" s="50" t="s">
        <v>9</v>
      </c>
      <c r="G11" s="50"/>
      <c r="H11" s="50"/>
      <c r="I11" s="50" t="s">
        <v>10</v>
      </c>
      <c r="J11" s="50"/>
      <c r="K11" s="50"/>
      <c r="L11" s="50" t="s">
        <v>11</v>
      </c>
      <c r="M11" s="50"/>
      <c r="N11" s="50"/>
      <c r="O11" s="50" t="s">
        <v>12</v>
      </c>
      <c r="P11" s="50"/>
      <c r="Q11" s="50"/>
      <c r="R11" s="56"/>
      <c r="S11" s="56"/>
      <c r="T11" s="56"/>
      <c r="U11" s="56"/>
      <c r="V11" s="63"/>
      <c r="W11" s="55"/>
      <c r="X11" s="55"/>
    </row>
    <row r="12" spans="1:29" x14ac:dyDescent="0.25">
      <c r="A12" s="48"/>
      <c r="B12" s="55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64"/>
      <c r="W12" s="55"/>
      <c r="X12" s="55"/>
    </row>
    <row r="13" spans="1:29" ht="30.75" customHeight="1" x14ac:dyDescent="0.25">
      <c r="A13" s="49"/>
      <c r="B13" s="5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29" t="s">
        <v>5</v>
      </c>
      <c r="I13" s="29" t="s">
        <v>6</v>
      </c>
      <c r="J13" s="29" t="s">
        <v>7</v>
      </c>
      <c r="K13" s="29" t="s">
        <v>5</v>
      </c>
      <c r="L13" s="29" t="s">
        <v>6</v>
      </c>
      <c r="M13" s="29" t="s">
        <v>7</v>
      </c>
      <c r="N13" s="29" t="s">
        <v>5</v>
      </c>
      <c r="O13" s="29" t="s">
        <v>6</v>
      </c>
      <c r="P13" s="29" t="s">
        <v>7</v>
      </c>
      <c r="Q13" s="29" t="s">
        <v>5</v>
      </c>
      <c r="R13" s="29" t="s">
        <v>6</v>
      </c>
      <c r="S13" s="29" t="s">
        <v>7</v>
      </c>
      <c r="T13" s="29" t="s">
        <v>5</v>
      </c>
      <c r="U13" s="56"/>
      <c r="V13" s="14" t="s">
        <v>15</v>
      </c>
      <c r="W13" s="14" t="s">
        <v>15</v>
      </c>
      <c r="X13" s="39" t="s">
        <v>15</v>
      </c>
      <c r="Z13" s="69" t="s">
        <v>48</v>
      </c>
      <c r="AA13" s="69" t="s">
        <v>49</v>
      </c>
      <c r="AB13" s="69" t="s">
        <v>50</v>
      </c>
      <c r="AC13" s="69" t="s">
        <v>51</v>
      </c>
    </row>
    <row r="14" spans="1:29" ht="33.75" customHeight="1" x14ac:dyDescent="0.25">
      <c r="A14" s="23"/>
      <c r="B14" s="15" t="s">
        <v>27</v>
      </c>
      <c r="C14" s="16">
        <f>(100*F14)/(100-V14)</f>
        <v>67.5</v>
      </c>
      <c r="D14" s="17">
        <f>(100*G14)/(100-V14)</f>
        <v>67.5</v>
      </c>
      <c r="E14" s="17">
        <f>(100*H14)/(100-V14)</f>
        <v>94.499999999999986</v>
      </c>
      <c r="F14" s="60">
        <v>54</v>
      </c>
      <c r="G14" s="60">
        <v>54</v>
      </c>
      <c r="H14" s="60">
        <v>75.599999999999994</v>
      </c>
      <c r="I14" s="73">
        <f>Z14/100*F14</f>
        <v>0.70200000000000007</v>
      </c>
      <c r="J14" s="73">
        <f>Z14/100*G14</f>
        <v>0.70200000000000007</v>
      </c>
      <c r="K14" s="73">
        <f>Z14/100*H14</f>
        <v>0.98280000000000001</v>
      </c>
      <c r="L14" s="73">
        <f>AA14/100*F14</f>
        <v>5.3999999999999999E-2</v>
      </c>
      <c r="M14" s="73">
        <f>AA14/100*G14</f>
        <v>5.3999999999999999E-2</v>
      </c>
      <c r="N14" s="73">
        <f>AA14/100*H14</f>
        <v>7.5600000000000001E-2</v>
      </c>
      <c r="O14" s="73">
        <f>AB14/100*F14</f>
        <v>4.5360000000000005</v>
      </c>
      <c r="P14" s="73">
        <f>AB14/100*G14</f>
        <v>4.5360000000000005</v>
      </c>
      <c r="Q14" s="73">
        <f>AB14/100*H14</f>
        <v>6.3503999999999996</v>
      </c>
      <c r="R14" s="75">
        <f>AC14/100*F14</f>
        <v>18.360000000000003</v>
      </c>
      <c r="S14" s="75">
        <f>AC14/100*G14</f>
        <v>18.360000000000003</v>
      </c>
      <c r="T14" s="75">
        <f>AC14/100*H14</f>
        <v>25.704000000000001</v>
      </c>
      <c r="U14" s="43" t="s">
        <v>35</v>
      </c>
      <c r="V14" s="18">
        <v>20</v>
      </c>
      <c r="W14" s="20">
        <v>0</v>
      </c>
      <c r="X14" s="70"/>
      <c r="Z14" s="73">
        <v>1.3</v>
      </c>
      <c r="AA14" s="73">
        <v>0.1</v>
      </c>
      <c r="AB14" s="73">
        <v>8.4</v>
      </c>
      <c r="AC14" s="75">
        <v>34</v>
      </c>
    </row>
    <row r="15" spans="1:29" ht="36.75" customHeight="1" x14ac:dyDescent="0.25">
      <c r="A15" s="23"/>
      <c r="B15" s="15" t="s">
        <v>28</v>
      </c>
      <c r="C15" s="16">
        <f>(100*F14)/(100-V15)</f>
        <v>72</v>
      </c>
      <c r="D15" s="17">
        <f>(100*G14)/(100-V15)</f>
        <v>72</v>
      </c>
      <c r="E15" s="17">
        <f>(100*H14)/(100-V15)</f>
        <v>100.79999999999998</v>
      </c>
      <c r="F15" s="61"/>
      <c r="G15" s="61"/>
      <c r="H15" s="61"/>
      <c r="I15" s="74"/>
      <c r="J15" s="74"/>
      <c r="K15" s="74"/>
      <c r="L15" s="74"/>
      <c r="M15" s="74"/>
      <c r="N15" s="74"/>
      <c r="O15" s="74"/>
      <c r="P15" s="74"/>
      <c r="Q15" s="74"/>
      <c r="R15" s="44"/>
      <c r="S15" s="44"/>
      <c r="T15" s="44"/>
      <c r="U15" s="44"/>
      <c r="V15" s="19">
        <v>25</v>
      </c>
      <c r="W15" s="20">
        <v>0</v>
      </c>
      <c r="X15" s="70"/>
      <c r="Z15" s="74"/>
      <c r="AA15" s="74"/>
      <c r="AB15" s="74"/>
      <c r="AC15" s="44"/>
    </row>
    <row r="16" spans="1:29" ht="28.5" customHeight="1" x14ac:dyDescent="0.25">
      <c r="A16" s="23"/>
      <c r="B16" s="40" t="s">
        <v>34</v>
      </c>
      <c r="C16" s="41"/>
      <c r="D16" s="41"/>
      <c r="E16" s="42"/>
      <c r="F16" s="38">
        <f>F14*(100-W16)/100</f>
        <v>49.68</v>
      </c>
      <c r="G16" s="38">
        <f>G14*(100-W16)/100</f>
        <v>49.68</v>
      </c>
      <c r="H16" s="38">
        <f>H14*(100-W16)/100</f>
        <v>69.551999999999992</v>
      </c>
      <c r="I16" s="34"/>
      <c r="J16" s="34"/>
      <c r="K16" s="34"/>
      <c r="L16" s="34"/>
      <c r="M16" s="34"/>
      <c r="N16" s="34"/>
      <c r="O16" s="34"/>
      <c r="P16" s="34"/>
      <c r="Q16" s="34"/>
      <c r="R16" s="35"/>
      <c r="S16" s="35"/>
      <c r="T16" s="35"/>
      <c r="U16" s="36"/>
      <c r="V16" s="19"/>
      <c r="W16" s="20">
        <v>8</v>
      </c>
      <c r="X16" s="70"/>
      <c r="Z16" s="71"/>
      <c r="AA16" s="71"/>
      <c r="AB16" s="71"/>
      <c r="AC16" s="72"/>
    </row>
    <row r="17" spans="1:29" ht="63.75" customHeight="1" x14ac:dyDescent="0.25">
      <c r="A17" s="23" t="s">
        <v>30</v>
      </c>
      <c r="B17" s="15" t="s">
        <v>39</v>
      </c>
      <c r="C17" s="16">
        <f>(100*F17)/(100-V17)</f>
        <v>1</v>
      </c>
      <c r="D17" s="17">
        <f>(100*G173)/(100-V17)</f>
        <v>0</v>
      </c>
      <c r="E17" s="17">
        <f>(100*H15)/(100-V17)</f>
        <v>0</v>
      </c>
      <c r="F17" s="37">
        <v>1</v>
      </c>
      <c r="G17" s="37">
        <v>1</v>
      </c>
      <c r="H17" s="37">
        <v>1.5</v>
      </c>
      <c r="I17" s="71">
        <f>Z17/100*F17</f>
        <v>8.0000000000000002E-3</v>
      </c>
      <c r="J17" s="71">
        <f>Z17/100*G17</f>
        <v>8.0000000000000002E-3</v>
      </c>
      <c r="K17" s="71">
        <f>Z17/100*H17</f>
        <v>1.2E-2</v>
      </c>
      <c r="L17" s="71">
        <f>AA17/100*F17</f>
        <v>0.72499999999999998</v>
      </c>
      <c r="M17" s="71">
        <f>AA17/100*G17</f>
        <v>0.72499999999999998</v>
      </c>
      <c r="N17" s="71">
        <f>AA17/100*H17</f>
        <v>1.0874999999999999</v>
      </c>
      <c r="O17" s="71">
        <f>AB17/100*F17</f>
        <v>1.3000000000000001E-2</v>
      </c>
      <c r="P17" s="71">
        <f>AB17/100*G17</f>
        <v>1.3000000000000001E-2</v>
      </c>
      <c r="Q17" s="71">
        <f>AB17/100*H17</f>
        <v>1.9500000000000003E-2</v>
      </c>
      <c r="R17" s="72">
        <f>AC17/100*F17</f>
        <v>6.61</v>
      </c>
      <c r="S17" s="72">
        <f>AC17/100*G17</f>
        <v>6.61</v>
      </c>
      <c r="T17" s="72">
        <f>AC17/100*H17</f>
        <v>9.9150000000000009</v>
      </c>
      <c r="U17" s="32" t="s">
        <v>36</v>
      </c>
      <c r="V17" s="19">
        <v>0</v>
      </c>
      <c r="W17" s="20">
        <v>0</v>
      </c>
      <c r="X17" s="70"/>
      <c r="Z17" s="71">
        <v>0.8</v>
      </c>
      <c r="AA17" s="71">
        <v>72.5</v>
      </c>
      <c r="AB17" s="71">
        <v>1.3</v>
      </c>
      <c r="AC17" s="72">
        <v>661</v>
      </c>
    </row>
    <row r="18" spans="1:29" x14ac:dyDescent="0.25">
      <c r="A18" s="22"/>
      <c r="B18" s="65" t="s">
        <v>33</v>
      </c>
      <c r="C18" s="66"/>
      <c r="D18" s="66"/>
      <c r="E18" s="67"/>
      <c r="F18" s="21">
        <f>SUM(F16:F17)*(100-W18)/100</f>
        <v>50.173199999999994</v>
      </c>
      <c r="G18" s="21">
        <f>SUM(G16:G17)*(100-W18)/100</f>
        <v>50.173199999999994</v>
      </c>
      <c r="H18" s="21">
        <f>SUM(H16:H17)*(100-W18)/100</f>
        <v>70.34147999999999</v>
      </c>
      <c r="I18" s="27">
        <f t="shared" ref="I18:T18" si="0">SUM(I14:I17)</f>
        <v>0.71000000000000008</v>
      </c>
      <c r="J18" s="27">
        <f t="shared" si="0"/>
        <v>0.71000000000000008</v>
      </c>
      <c r="K18" s="27">
        <f t="shared" si="0"/>
        <v>0.99480000000000002</v>
      </c>
      <c r="L18" s="27">
        <f t="shared" si="0"/>
        <v>0.77900000000000003</v>
      </c>
      <c r="M18" s="27">
        <f t="shared" si="0"/>
        <v>0.77900000000000003</v>
      </c>
      <c r="N18" s="27">
        <f t="shared" si="0"/>
        <v>1.1631</v>
      </c>
      <c r="O18" s="27">
        <f t="shared" si="0"/>
        <v>4.5490000000000004</v>
      </c>
      <c r="P18" s="27">
        <f t="shared" si="0"/>
        <v>4.5490000000000004</v>
      </c>
      <c r="Q18" s="27">
        <f t="shared" si="0"/>
        <v>6.3698999999999995</v>
      </c>
      <c r="R18" s="21">
        <f t="shared" si="0"/>
        <v>24.970000000000002</v>
      </c>
      <c r="S18" s="21">
        <f t="shared" si="0"/>
        <v>24.970000000000002</v>
      </c>
      <c r="T18" s="21">
        <f t="shared" si="0"/>
        <v>35.619</v>
      </c>
      <c r="U18" s="3"/>
      <c r="V18" s="20"/>
      <c r="W18" s="33">
        <v>1</v>
      </c>
      <c r="X18" s="70"/>
      <c r="Z18" s="71"/>
      <c r="AA18" s="71"/>
      <c r="AB18" s="71"/>
      <c r="AC18" s="72"/>
    </row>
    <row r="19" spans="1:29" x14ac:dyDescent="0.25">
      <c r="A19" s="7"/>
      <c r="B19" s="8"/>
      <c r="C19" s="10"/>
      <c r="D19" s="10"/>
      <c r="E19" s="10"/>
      <c r="F19" s="12"/>
      <c r="G19" s="12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53" t="s">
        <v>21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9" ht="16.5" customHeight="1" x14ac:dyDescent="0.25">
      <c r="A22" s="7"/>
      <c r="B22" s="54" t="s">
        <v>40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9" ht="16.5" customHeight="1" x14ac:dyDescent="0.25">
      <c r="A23" s="7"/>
      <c r="B23" s="26" t="s">
        <v>31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9" ht="15" customHeight="1" x14ac:dyDescent="0.25">
      <c r="A24" s="7"/>
      <c r="B24" s="2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1"/>
      <c r="B25" s="53" t="s">
        <v>22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9" x14ac:dyDescent="0.25">
      <c r="A26" s="1"/>
      <c r="B26" s="5" t="s">
        <v>41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25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3" t="s">
        <v>23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</row>
    <row r="32" spans="1:29" x14ac:dyDescent="0.25">
      <c r="A32" s="1"/>
      <c r="B32" s="5" t="s">
        <v>26</v>
      </c>
      <c r="C32" s="5"/>
      <c r="D32" s="5" t="s">
        <v>45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68" t="s">
        <v>24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21" x14ac:dyDescent="0.25">
      <c r="A38" s="1"/>
      <c r="B38" s="5" t="s">
        <v>32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50" ht="30" customHeight="1" x14ac:dyDescent="0.25"/>
  </sheetData>
  <mergeCells count="49">
    <mergeCell ref="X9:X12"/>
    <mergeCell ref="Z14:Z15"/>
    <mergeCell ref="AA14:AA15"/>
    <mergeCell ref="AB14:AB15"/>
    <mergeCell ref="AC14:AC15"/>
    <mergeCell ref="V9:V12"/>
    <mergeCell ref="W9:W12"/>
    <mergeCell ref="B18:E18"/>
    <mergeCell ref="B31:U31"/>
    <mergeCell ref="B37:U37"/>
    <mergeCell ref="B9:B13"/>
    <mergeCell ref="B25:U2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F14:F15"/>
    <mergeCell ref="G14:G15"/>
    <mergeCell ref="H14:H15"/>
    <mergeCell ref="R14:R15"/>
    <mergeCell ref="S14:S15"/>
    <mergeCell ref="T14:T15"/>
    <mergeCell ref="Q1:U1"/>
    <mergeCell ref="Q2:U2"/>
    <mergeCell ref="Q3:U3"/>
    <mergeCell ref="Q4:U4"/>
    <mergeCell ref="B1:H5"/>
    <mergeCell ref="B16:E16"/>
    <mergeCell ref="U14:U15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2022-10-29T18:14:02Z</dcterms:modified>
</cp:coreProperties>
</file>